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<sst xmlns="http://schemas.openxmlformats.org/spreadsheetml/2006/main" count="399" uniqueCount="212">
  <si>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</si>
  <si>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</si>
  <si>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</si>
  <si>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</si>
  <si>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</si>
  <si>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</si>
  <si>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</si>
  <si>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</si>
  <si>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</si>
  <si>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</si>
  <si>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</si>
  <si>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</si>
  <si>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</si>
  <si>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</si>
  <si>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</si>
  <si>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</si>
  <si>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</si>
  <si>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</si>
  <si>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</si>
  <si>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</si>
  <si>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</si>
  <si>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</si>
  <si>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</si>
  <si>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</si>
  <si>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</si>
  <si>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</si>
  <si>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</si>
  <si>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</si>
  <si>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</si>
  <si>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</si>
  <si>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</si>
  <si>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</si>
  <si>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</si>
  <si>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</si>
  <si>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</si>
  <si>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</si>
  <si>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</si>
  <si>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</si>
  <si>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</si>
  <si>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</si>
  <si>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</si>
  <si>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</si>
  <si>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</si>
  <si>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</si>
  <si>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</si>
  <si>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</si>
  <si>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</si>
  <si>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</si>
  <si>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</si>
  <si>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</si>
  <si>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</si>
  <si>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</si>
  <si>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</si>
  <si>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</si>
  <si>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</si>
  <si>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</si>
  <si>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</si>
  <si>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</si>
  <si>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</si>
  <si>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</si>
  <si>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</si>
  <si>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</si>
  <si>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</si>
  <si>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</si>
  <si>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</si>
  <si>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</si>
  <si>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</si>
  <si>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</si>
  <si>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</si>
  <si>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</si>
  <si>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DN200污水连接管15m。覆土0.7m</t>
  </si>
  <si>
    <t>180W-1</t>
  </si>
  <si>
    <t>180W-2</t>
  </si>
  <si>
    <t>180W-3</t>
  </si>
  <si>
    <t>180W-4</t>
  </si>
  <si>
    <t>180W-5</t>
  </si>
  <si>
    <t>180W-6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</si>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</sst>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9.89775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4.20803998713716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5.21847111482437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48.075</v>
      </c>
      <c r="BC11" s="159">
        <f t="shared" si="14"/>
        <v>52.05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9.89775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9.89775</v>
      </c>
      <c r="BS11" s="52">
        <f t="shared" si="19"/>
        <v>0</v>
      </c>
      <c r="BT11" s="52">
        <f>IF(OR(LOOKUP(V11,Sheet2!A$3:A$25,Sheet2!B$3:B$25)=1,G11=0),0,AW11-AO11*0.2*G11)</f>
        <v>1.02803998713716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7.94</v>
      </c>
      <c r="D18" s="110">
        <f t="shared" si="27"/>
        <v>7.46</v>
      </c>
      <c r="E18" s="32">
        <v>7.94</v>
      </c>
      <c r="F18" s="110">
        <v>6.59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7.46</v>
      </c>
      <c r="X18" s="138">
        <f t="shared" si="3"/>
        <v>7.94</v>
      </c>
      <c r="Y18" s="138">
        <f t="shared" si="3"/>
        <v>6.59</v>
      </c>
      <c r="Z18" s="138">
        <f>Y18+LOOKUP(V18,Sheet2!A$3:A$24,Sheet2!J$3:J$24)</f>
        <v>6.93</v>
      </c>
      <c r="AA18" s="138">
        <f t="shared" si="7"/>
        <v>7.46</v>
      </c>
      <c r="AB18" s="138">
        <f t="shared" si="4"/>
        <v>7.94</v>
      </c>
      <c r="AC18" s="138">
        <f t="shared" si="4"/>
        <v>6.573</v>
      </c>
      <c r="AD18" s="138">
        <f>AC18+LOOKUP(V18,Sheet2!A$3:A$24,Sheet2!J$3:J$24)</f>
        <v>6.913</v>
      </c>
      <c r="AE18" s="138">
        <f t="shared" si="8"/>
        <v>1.01</v>
      </c>
      <c r="AF18" s="138">
        <f t="shared" si="9"/>
        <v>1.027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1.18</v>
      </c>
      <c r="AM18" s="138">
        <f t="shared" si="11"/>
        <v>1.197</v>
      </c>
      <c r="AN18" s="138">
        <f t="shared" si="12"/>
        <v>1.1885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8.84244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0.5814</v>
      </c>
      <c r="AV18" s="154">
        <f>IF(AND(AE18&gt;3.5,AF18&gt;3.5),LOOKUP(Sheet1!V18,Sheet2!A$3:A$24,Sheet2!W$3:W$24),LOOKUP(V18,Sheet2!A$3:A$24,Sheet2!V$3:V$24))*G18</f>
        <v>0.73226380111467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6.56186723011778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0.28644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26.022</v>
      </c>
      <c r="BC18" s="159">
        <f t="shared" si="14"/>
        <v>25.348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8.84244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8.84244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2.297</v>
      </c>
      <c r="BV18" s="52">
        <f t="shared" si="21"/>
        <v>3.974</v>
      </c>
      <c r="BW18" s="32">
        <f t="shared" si="22"/>
        <v>0</v>
      </c>
    </row>
    <row r="19" spans="1:75">
      <c r="A19" s="110" t="s">
        <v>72</v>
      </c>
      <c r="B19" s="32">
        <v>7.94</v>
      </c>
      <c r="D19" s="110">
        <f t="shared" si="27"/>
        <v>7.46</v>
      </c>
      <c r="E19" s="32">
        <v>7.94</v>
      </c>
      <c r="F19" s="110">
        <v>6.573</v>
      </c>
      <c r="G19" s="32">
        <v>27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7.46</v>
      </c>
      <c r="X19" s="138">
        <f t="shared" ref="X19:X73" si="28">IF($G19=0,0,E19)</f>
        <v>7.94</v>
      </c>
      <c r="Y19" s="138">
        <f t="shared" ref="Y19:Y73" si="29">IF($G19=0,0,F19)</f>
        <v>6.573</v>
      </c>
      <c r="Z19" s="138">
        <f>Y19+LOOKUP(V19,Sheet2!A$3:A$24,Sheet2!J$3:J$24)</f>
        <v>6.913</v>
      </c>
      <c r="AA19" s="138">
        <f t="shared" si="7"/>
        <v>7.44</v>
      </c>
      <c r="AB19" s="138">
        <f t="shared" ref="AB19:AB73" si="30">IF($G19=0,0,E20)</f>
        <v>7.92</v>
      </c>
      <c r="AC19" s="138">
        <f t="shared" ref="AC19:AC73" si="31">IF($G19=0,0,F20)</f>
        <v>6.493</v>
      </c>
      <c r="AD19" s="138">
        <f>AC19+LOOKUP(V19,Sheet2!A$3:A$24,Sheet2!J$3:J$24)</f>
        <v>6.833</v>
      </c>
      <c r="AE19" s="138">
        <f t="shared" si="8"/>
        <v>1.027</v>
      </c>
      <c r="AF19" s="138">
        <f t="shared" si="9"/>
        <v>1.087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1.197</v>
      </c>
      <c r="AM19" s="138">
        <f t="shared" si="11"/>
        <v>1.257</v>
      </c>
      <c r="AN19" s="138">
        <f t="shared" si="12"/>
        <v>1.227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41.07996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2.6163</v>
      </c>
      <c r="AV19" s="154">
        <f>IF(AND(AE19&gt;3.5,AF19&gt;3.5),LOOKUP(Sheet1!V19,Sheet2!A$3:A$24,Sheet2!W$3:W$24),LOOKUP(V19,Sheet2!A$3:A$24,Sheet2!V$3:V$24))*G19</f>
        <v>3.29518710501601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29.52840253553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2.57795999999999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119.178</v>
      </c>
      <c r="BC19" s="159">
        <f t="shared" si="14"/>
        <v>115.452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41.07996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41.07996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2.357</v>
      </c>
      <c r="BV19" s="52">
        <f t="shared" si="21"/>
        <v>4.094</v>
      </c>
      <c r="BW19" s="32">
        <f t="shared" si="22"/>
        <v>0</v>
      </c>
    </row>
    <row r="20" spans="1:75">
      <c r="A20" s="110" t="s">
        <v>73</v>
      </c>
      <c r="B20" s="32">
        <v>7.92</v>
      </c>
      <c r="D20" s="110">
        <f t="shared" si="27"/>
        <v>7.44</v>
      </c>
      <c r="E20" s="32">
        <v>7.92</v>
      </c>
      <c r="F20" s="110">
        <v>6.493</v>
      </c>
      <c r="G20" s="32">
        <v>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7.44</v>
      </c>
      <c r="X20" s="138">
        <f t="shared" si="28"/>
        <v>7.92</v>
      </c>
      <c r="Y20" s="138">
        <f t="shared" si="29"/>
        <v>6.493</v>
      </c>
      <c r="Z20" s="138">
        <f>Y20+LOOKUP(V20,Sheet2!A$3:A$24,Sheet2!J$3:J$24)</f>
        <v>6.833</v>
      </c>
      <c r="AA20" s="138">
        <f t="shared" si="7"/>
        <v>7.2</v>
      </c>
      <c r="AB20" s="138">
        <f t="shared" si="30"/>
        <v>7.68</v>
      </c>
      <c r="AC20" s="138">
        <f t="shared" si="31"/>
        <v>6.467</v>
      </c>
      <c r="AD20" s="138">
        <f>AC20+LOOKUP(V20,Sheet2!A$3:A$24,Sheet2!J$3:J$24)</f>
        <v>6.807</v>
      </c>
      <c r="AE20" s="138">
        <f t="shared" si="8"/>
        <v>1.087</v>
      </c>
      <c r="AF20" s="138">
        <f t="shared" si="9"/>
        <v>0.873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1.257</v>
      </c>
      <c r="AM20" s="138">
        <f t="shared" si="11"/>
        <v>1.043</v>
      </c>
      <c r="AN20" s="138">
        <f t="shared" si="12"/>
        <v>1.15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12.834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0.8721</v>
      </c>
      <c r="AV20" s="154">
        <f>IF(AND(AE20&gt;3.5,AF20&gt;3.5),LOOKUP(Sheet1!V20,Sheet2!A$3:A$24,Sheet2!W$3:W$24),LOOKUP(V20,Sheet2!A$3:A$24,Sheet2!V$3:V$24))*G20</f>
        <v>1.098395701672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9.84280084517667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4.44089209850063e-15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38.34</v>
      </c>
      <c r="BC20" s="159">
        <f t="shared" si="14"/>
        <v>37.56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12.834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12.834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2.357</v>
      </c>
      <c r="BV20" s="52">
        <f t="shared" si="21"/>
        <v>4.094</v>
      </c>
      <c r="BW20" s="32">
        <f t="shared" si="22"/>
        <v>0</v>
      </c>
    </row>
    <row r="21" spans="1:75">
      <c r="A21" s="110" t="s">
        <v>74</v>
      </c>
      <c r="B21" s="32">
        <v>7.68</v>
      </c>
      <c r="D21" s="110">
        <f t="shared" si="27"/>
        <v>7.2</v>
      </c>
      <c r="E21" s="32">
        <v>7.68</v>
      </c>
      <c r="F21" s="110">
        <v>6.467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75</v>
      </c>
      <c r="B22" s="32">
        <v>7.84</v>
      </c>
      <c r="D22" s="110">
        <f t="shared" si="27"/>
        <v>7.36</v>
      </c>
      <c r="E22" s="32">
        <v>7.84</v>
      </c>
      <c r="F22" s="110">
        <v>6.64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7.36</v>
      </c>
      <c r="X22" s="138">
        <f t="shared" si="28"/>
        <v>7.84</v>
      </c>
      <c r="Y22" s="138">
        <f t="shared" si="29"/>
        <v>6.64</v>
      </c>
      <c r="Z22" s="138">
        <f>Y22+LOOKUP(V22,Sheet2!A$3:A$24,Sheet2!J$3:J$24)</f>
        <v>6.98</v>
      </c>
      <c r="AA22" s="138">
        <f t="shared" si="7"/>
        <v>7.16</v>
      </c>
      <c r="AB22" s="138">
        <f t="shared" si="30"/>
        <v>7.64</v>
      </c>
      <c r="AC22" s="138">
        <f t="shared" si="31"/>
        <v>6.611</v>
      </c>
      <c r="AD22" s="138">
        <f>AC22+LOOKUP(V22,Sheet2!A$3:A$24,Sheet2!J$3:J$24)</f>
        <v>6.951</v>
      </c>
      <c r="AE22" s="138">
        <f t="shared" si="8"/>
        <v>0.86</v>
      </c>
      <c r="AF22" s="138">
        <f t="shared" si="9"/>
        <v>0.689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1.03</v>
      </c>
      <c r="AM22" s="138">
        <f t="shared" si="11"/>
        <v>0.859</v>
      </c>
      <c r="AN22" s="138">
        <f t="shared" si="12"/>
        <v>0.944500000000001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11.7118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0.969</v>
      </c>
      <c r="AV22" s="154">
        <f>IF(AND(AE22&gt;3.5,AF22&gt;3.5),LOOKUP(Sheet1!V22,Sheet2!A$3:A$24,Sheet2!W$3:W$24),LOOKUP(V22,Sheet2!A$3:A$24,Sheet2!V$3:V$24))*G22</f>
        <v>1.22043966852445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8.38824538352963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9.99200722162641e-15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38.49</v>
      </c>
      <c r="BC22" s="159">
        <f t="shared" si="14"/>
        <v>38.9933333333333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11.7118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11.7118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2.13</v>
      </c>
      <c r="BV22" s="52">
        <f t="shared" si="21"/>
        <v>3.64</v>
      </c>
      <c r="BW22" s="32">
        <f t="shared" si="22"/>
        <v>0</v>
      </c>
    </row>
    <row r="23" spans="1:75">
      <c r="A23" s="110" t="s">
        <v>76</v>
      </c>
      <c r="B23" s="32">
        <v>7.64</v>
      </c>
      <c r="D23" s="110">
        <f t="shared" si="27"/>
        <v>7.16</v>
      </c>
      <c r="E23" s="32">
        <v>7.64</v>
      </c>
      <c r="F23" s="110">
        <v>6.611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23 K18:K23 A24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161</v>
      </c>
      <c r="S4" s="56">
        <f>D4</f>
        <v>0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88.5842475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88.5842475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62.4041871091785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62.4041871091785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1.02803998713716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59.5397871091784</v>
      </c>
      <c r="E8" s="42"/>
      <c r="F8" s="42"/>
      <c r="G8" s="2">
        <f>D8+D10</f>
        <v>62.4041871091785</v>
      </c>
      <c r="H8" s="29"/>
      <c r="J8" s="29"/>
      <c r="P8" s="45"/>
      <c r="Q8" s="33" t="s">
        <v>167</v>
      </c>
      <c r="R8" s="37" t="s">
        <v>161</v>
      </c>
      <c r="S8" s="56">
        <f>D11</f>
        <v>0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1.02803998713716</v>
      </c>
      <c r="E9" s="42"/>
      <c r="F9" s="42"/>
      <c r="G9" s="2">
        <f>D9</f>
        <v>1.02803998713716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270.105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2.86440000000001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8.45926466666667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270.105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269.403333333333</v>
      </c>
      <c r="E13" s="37" t="s">
        <v>171</v>
      </c>
      <c r="F13" s="46">
        <f>D13*Sheet3!$Q$13</f>
        <v>8.45926466666667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88.5842475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88.5842475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